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0" yWindow="60" windowWidth="23256" windowHeight="11772"/>
  </bookViews>
  <sheets>
    <sheet name="ФОТ" sheetId="1" r:id="rId1"/>
  </sheets>
  <calcPr calcId="152511"/>
</workbook>
</file>

<file path=xl/calcChain.xml><?xml version="1.0" encoding="utf-8"?>
<calcChain xmlns="http://schemas.openxmlformats.org/spreadsheetml/2006/main">
  <c r="F15" i="1" l="1"/>
  <c r="H29" i="1"/>
  <c r="K29" i="1"/>
  <c r="L29" i="1"/>
  <c r="M29" i="1"/>
  <c r="N29" i="1"/>
  <c r="O29" i="1"/>
  <c r="P29" i="1"/>
  <c r="Q29" i="1"/>
  <c r="E22" i="1"/>
  <c r="E23" i="1"/>
  <c r="J16" i="1"/>
  <c r="J29" i="1" s="1"/>
  <c r="I16" i="1"/>
  <c r="I29" i="1" s="1"/>
  <c r="H16" i="1"/>
  <c r="G16" i="1"/>
  <c r="G29" i="1" s="1"/>
  <c r="F16" i="1"/>
  <c r="F29" i="1" s="1"/>
  <c r="D16" i="1"/>
  <c r="C16" i="1"/>
  <c r="R16" i="1" l="1"/>
  <c r="R14" i="1"/>
  <c r="R15" i="1"/>
  <c r="R17" i="1"/>
  <c r="R19" i="1"/>
  <c r="R20" i="1"/>
  <c r="R21" i="1"/>
  <c r="R23" i="1"/>
  <c r="R24" i="1"/>
  <c r="R25" i="1"/>
  <c r="R27" i="1"/>
  <c r="R28" i="1"/>
  <c r="R13" i="1"/>
  <c r="D18" i="1" l="1"/>
  <c r="D29" i="1" l="1"/>
  <c r="E24" i="1"/>
  <c r="E21" i="1"/>
  <c r="E20" i="1"/>
  <c r="I18" i="1"/>
  <c r="G18" i="1"/>
  <c r="E13" i="1"/>
  <c r="E17" i="1"/>
  <c r="C18" i="1"/>
  <c r="C29" i="1" s="1"/>
  <c r="H18" i="1"/>
  <c r="K18" i="1"/>
  <c r="L18" i="1"/>
  <c r="M18" i="1"/>
  <c r="N18" i="1"/>
  <c r="P18" i="1"/>
  <c r="Q18" i="1"/>
  <c r="E19" i="1"/>
  <c r="E25" i="1"/>
  <c r="E27" i="1"/>
  <c r="E28" i="1"/>
  <c r="O18" i="1"/>
  <c r="F18" i="1"/>
  <c r="E14" i="1"/>
  <c r="E15" i="1"/>
  <c r="E29" i="1" l="1"/>
  <c r="R29" i="1"/>
  <c r="E16" i="1"/>
  <c r="E18" i="1" s="1"/>
  <c r="J18" i="1"/>
  <c r="R18" i="1" s="1"/>
</calcChain>
</file>

<file path=xl/sharedStrings.xml><?xml version="1.0" encoding="utf-8"?>
<sst xmlns="http://schemas.openxmlformats.org/spreadsheetml/2006/main" count="65" uniqueCount="64">
  <si>
    <t xml:space="preserve"> АНАЛИЗ                               </t>
  </si>
  <si>
    <t>в рублях</t>
  </si>
  <si>
    <t xml:space="preserve"> </t>
  </si>
  <si>
    <t>Наименование</t>
  </si>
  <si>
    <t xml:space="preserve">                                И С П О Л Н Е Н И Е  (фактические расходы)</t>
  </si>
  <si>
    <t xml:space="preserve">          в   том     числе</t>
  </si>
  <si>
    <t xml:space="preserve">  Факт</t>
  </si>
  <si>
    <t>Заработная плата</t>
  </si>
  <si>
    <t>Компенсация за первые 2 дня по б/листам</t>
  </si>
  <si>
    <t>Единовременная выплата к отпуску</t>
  </si>
  <si>
    <t>Премия по итогам года</t>
  </si>
  <si>
    <t>Выплаты при сокращении</t>
  </si>
  <si>
    <t>0103</t>
  </si>
  <si>
    <t>0106</t>
  </si>
  <si>
    <t xml:space="preserve">Начальник отдела СП и АБ </t>
  </si>
  <si>
    <t xml:space="preserve"> ФОНДА   ОПЛАТЫ  ТРУДА  </t>
  </si>
  <si>
    <t>0102</t>
  </si>
  <si>
    <t xml:space="preserve">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</si>
  <si>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</si>
  <si>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</si>
  <si>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</si>
  <si>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</si>
  <si>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0709</t>
  </si>
  <si>
    <t>Другие вопросы в области образования</t>
  </si>
  <si>
    <t>Другие вопросы в области культуры</t>
  </si>
  <si>
    <t>ИТОГО</t>
  </si>
  <si>
    <t>по органам местного самоуправления</t>
  </si>
  <si>
    <t>0203</t>
  </si>
  <si>
    <t>Военно-учётное бюро</t>
  </si>
  <si>
    <t>1006</t>
  </si>
  <si>
    <t>Другие вопросы в области социальной политики</t>
  </si>
  <si>
    <t>Итого по 0100:</t>
  </si>
  <si>
    <t>0100</t>
  </si>
  <si>
    <t>Соц выплаты в связи со смертью близких родственников</t>
  </si>
  <si>
    <t>С.М. Медведев</t>
  </si>
  <si>
    <t>0113</t>
  </si>
  <si>
    <t>0804</t>
  </si>
  <si>
    <t>Другие вопросы в области физической культуры и спорта</t>
  </si>
  <si>
    <t>1105</t>
  </si>
  <si>
    <t>единовременное пособие в связи с выходом на пенсию</t>
  </si>
  <si>
    <t>Компенсация за неиспользованный отпуск</t>
  </si>
  <si>
    <t>Функционирование высшего должностного лица субъекта Российской Федерации и муниципального образования</t>
  </si>
  <si>
    <t>г. Пыть-Ях</t>
  </si>
  <si>
    <t xml:space="preserve">План </t>
  </si>
  <si>
    <t>Премия по итогам работы за квартал</t>
  </si>
  <si>
    <t>Учебный отпуск</t>
  </si>
  <si>
    <t>0412</t>
  </si>
  <si>
    <t>Другие вопросы в области охраны труда</t>
  </si>
  <si>
    <t>КФСР</t>
  </si>
  <si>
    <t>0304</t>
  </si>
  <si>
    <t xml:space="preserve">Органы юстиции </t>
  </si>
  <si>
    <t xml:space="preserve"> Среднесписочная численность</t>
  </si>
  <si>
    <t xml:space="preserve">                             ФОНД ОПЛАТЫ ТРУДА  </t>
  </si>
  <si>
    <t>Средняя заработная плата на 1 занятую штатную ед.</t>
  </si>
  <si>
    <t>Отпуска будующих периодов</t>
  </si>
  <si>
    <t>к пояснительной записке</t>
  </si>
  <si>
    <t>Компенсация отпуска при увольнении</t>
  </si>
  <si>
    <t>0605</t>
  </si>
  <si>
    <t>0909</t>
  </si>
  <si>
    <t>Другие вопросы в области экологии</t>
  </si>
  <si>
    <t>Другие вопросы в области здравоохранения</t>
  </si>
  <si>
    <t>Приложение №10</t>
  </si>
  <si>
    <t>за  9 месяцев  2017 года</t>
  </si>
  <si>
    <t>Исполнитель: Фатхиева Людмила Николаевна 46 55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</si>
</sst>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10"/>
      <name val="Arial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center"/>
    </xf>
    <xf numFmtId="0" fontId="9" fillId="0" borderId="0" xfId="0" applyFont="1" applyFill="1" applyBorder="1"/>
    <xf numFmtId="4" fontId="9" fillId="0" borderId="0" xfId="0" applyNumberFormat="1" applyFont="1" applyFill="1" applyBorder="1"/>
    <xf numFmtId="0" fontId="9" fillId="0" borderId="0" xfId="0" applyFont="1" applyFill="1"/>
    <xf numFmtId="4" fontId="3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10" fillId="0" borderId="0" xfId="1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/>
    <xf numFmtId="0" fontId="3" fillId="2" borderId="1" xfId="0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right"/>
    </xf>
    <xf numFmtId="0" fontId="7" fillId="2" borderId="1" xfId="0" applyFont="1" applyFill="1" applyBorder="1"/>
    <xf numFmtId="4" fontId="9" fillId="2" borderId="1" xfId="0" applyNumberFormat="1" applyFont="1" applyFill="1" applyBorder="1"/>
    <xf numFmtId="4" fontId="10" fillId="2" borderId="1" xfId="0" applyNumberFormat="1" applyFont="1" applyFill="1" applyBorder="1"/>
    <xf numFmtId="4" fontId="10" fillId="2" borderId="2" xfId="0" applyNumberFormat="1" applyFont="1" applyFill="1" applyBorder="1"/>
    <xf numFmtId="0" fontId="3" fillId="2" borderId="0" xfId="0" applyFont="1" applyFill="1"/>
    <xf numFmtId="1" fontId="9" fillId="2" borderId="1" xfId="0" applyNumberFormat="1" applyFont="1" applyFill="1" applyBorder="1"/>
    <xf numFmtId="49" fontId="9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/>
    <xf numFmtId="4" fontId="10" fillId="2" borderId="1" xfId="1" applyNumberFormat="1" applyFont="1" applyFill="1" applyBorder="1" applyAlignment="1">
      <alignment wrapText="1"/>
    </xf>
    <xf numFmtId="4" fontId="10" fillId="2" borderId="2" xfId="1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3" fontId="9" fillId="2" borderId="1" xfId="0" applyNumberFormat="1" applyFont="1" applyFill="1" applyBorder="1"/>
    <xf numFmtId="0" fontId="5" fillId="2" borderId="0" xfId="0" applyFont="1" applyFill="1"/>
    <xf numFmtId="3" fontId="9" fillId="2" borderId="1" xfId="1" applyNumberFormat="1" applyFont="1" applyFill="1" applyBorder="1" applyAlignment="1">
      <alignment horizontal="right" wrapText="1"/>
    </xf>
    <xf numFmtId="4" fontId="9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9" fillId="2" borderId="1" xfId="0" applyFont="1" applyFill="1" applyBorder="1"/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ФиС, Здравоохранение за 1 квартал 2008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topLeftCell="A5" workbookViewId="0">
      <selection activeCell="H27" sqref="H27"/>
    </sheetView>
  </sheetViews>
  <sheetFormatPr defaultColWidth="9.109375" defaultRowHeight="13.2" x14ac:dyDescent="0.25"/>
  <cols>
    <col min="1" max="1" width="33.5546875" style="1" customWidth="1"/>
    <col min="2" max="2" width="6.6640625" style="1" customWidth="1"/>
    <col min="3" max="3" width="8" style="1" customWidth="1"/>
    <col min="4" max="4" width="16.33203125" style="1" customWidth="1"/>
    <col min="5" max="5" width="15.5546875" style="1" customWidth="1"/>
    <col min="6" max="6" width="15.109375" style="1" customWidth="1"/>
    <col min="7" max="7" width="14" style="1" customWidth="1"/>
    <col min="8" max="9" width="15.6640625" style="1" customWidth="1"/>
    <col min="10" max="10" width="14.5546875" style="1" customWidth="1"/>
    <col min="11" max="11" width="13.109375" style="1" customWidth="1"/>
    <col min="12" max="12" width="12.5546875" style="1" customWidth="1"/>
    <col min="13" max="13" width="11.5546875" style="1" customWidth="1"/>
    <col min="14" max="14" width="12.6640625" style="1" customWidth="1"/>
    <col min="15" max="16" width="13" style="1" customWidth="1"/>
    <col min="17" max="17" width="14.44140625" style="1" customWidth="1"/>
    <col min="18" max="18" width="13.109375" style="1" customWidth="1"/>
    <col min="19" max="16384" width="9.109375" style="1"/>
  </cols>
  <sheetData>
    <row r="1" spans="1:18" ht="13.8" x14ac:dyDescent="0.25">
      <c r="R1" s="11" t="s">
        <v>61</v>
      </c>
    </row>
    <row r="2" spans="1:18" ht="13.8" x14ac:dyDescent="0.25">
      <c r="R2" s="11" t="s">
        <v>55</v>
      </c>
    </row>
    <row r="3" spans="1:18" ht="16.5" customHeight="1" x14ac:dyDescent="0.3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18" customHeight="1" x14ac:dyDescent="0.35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25.2" customHeight="1" x14ac:dyDescent="0.35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18" ht="25.95" customHeight="1" x14ac:dyDescent="0.35">
      <c r="A6" s="38" t="s">
        <v>62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1:18" ht="16.5" customHeight="1" x14ac:dyDescent="0.35">
      <c r="A7" s="38" t="s">
        <v>2</v>
      </c>
      <c r="B7" s="38"/>
      <c r="C7" s="38"/>
      <c r="D7" s="38"/>
      <c r="E7" s="38"/>
      <c r="F7" s="38" t="s">
        <v>42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 t="s">
        <v>1</v>
      </c>
    </row>
    <row r="9" spans="1:18" x14ac:dyDescent="0.25">
      <c r="A9" s="39" t="s">
        <v>3</v>
      </c>
      <c r="B9" s="9"/>
      <c r="C9" s="10" t="s">
        <v>2</v>
      </c>
      <c r="D9" s="40" t="s">
        <v>52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1"/>
      <c r="R9" s="42" t="s">
        <v>53</v>
      </c>
    </row>
    <row r="10" spans="1:18" x14ac:dyDescent="0.25">
      <c r="A10" s="39"/>
      <c r="B10" s="39" t="s">
        <v>48</v>
      </c>
      <c r="C10" s="45" t="s">
        <v>51</v>
      </c>
      <c r="D10" s="40" t="s">
        <v>4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  <c r="R10" s="43"/>
    </row>
    <row r="11" spans="1:18" x14ac:dyDescent="0.25">
      <c r="A11" s="39"/>
      <c r="B11" s="39"/>
      <c r="C11" s="45"/>
      <c r="D11" s="39" t="s">
        <v>43</v>
      </c>
      <c r="E11" s="39" t="s">
        <v>6</v>
      </c>
      <c r="F11" s="40" t="s">
        <v>5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1"/>
      <c r="R11" s="43"/>
    </row>
    <row r="12" spans="1:18" s="16" customFormat="1" ht="54" x14ac:dyDescent="0.25">
      <c r="A12" s="39"/>
      <c r="B12" s="39"/>
      <c r="C12" s="45"/>
      <c r="D12" s="39"/>
      <c r="E12" s="39"/>
      <c r="F12" s="12" t="s">
        <v>7</v>
      </c>
      <c r="G12" s="13" t="s">
        <v>8</v>
      </c>
      <c r="H12" s="12" t="s">
        <v>44</v>
      </c>
      <c r="I12" s="12" t="s">
        <v>9</v>
      </c>
      <c r="J12" s="12" t="s">
        <v>10</v>
      </c>
      <c r="K12" s="12" t="s">
        <v>39</v>
      </c>
      <c r="L12" s="14" t="s">
        <v>54</v>
      </c>
      <c r="M12" s="12" t="s">
        <v>33</v>
      </c>
      <c r="N12" s="12" t="s">
        <v>11</v>
      </c>
      <c r="O12" s="12" t="s">
        <v>56</v>
      </c>
      <c r="P12" s="12" t="s">
        <v>45</v>
      </c>
      <c r="Q12" s="15" t="s">
        <v>40</v>
      </c>
      <c r="R12" s="44"/>
    </row>
    <row r="13" spans="1:18" s="24" customFormat="1" ht="52.8" x14ac:dyDescent="0.25">
      <c r="A13" s="18" t="s">
        <v>41</v>
      </c>
      <c r="B13" s="19" t="s">
        <v>16</v>
      </c>
      <c r="C13" s="20">
        <v>1</v>
      </c>
      <c r="D13" s="21">
        <v>3911000</v>
      </c>
      <c r="E13" s="21">
        <f>SUM(F13:Q13)</f>
        <v>2466038.61</v>
      </c>
      <c r="F13" s="22">
        <v>1415041.87</v>
      </c>
      <c r="G13" s="22"/>
      <c r="H13" s="22">
        <v>513386.72</v>
      </c>
      <c r="I13" s="22">
        <v>356288.97</v>
      </c>
      <c r="J13" s="22">
        <v>70149</v>
      </c>
      <c r="K13" s="22"/>
      <c r="L13" s="22"/>
      <c r="M13" s="22"/>
      <c r="N13" s="22"/>
      <c r="O13" s="22"/>
      <c r="P13" s="23"/>
      <c r="Q13" s="23">
        <v>111172.05</v>
      </c>
      <c r="R13" s="22">
        <f>(F13+G13)/9/C13+(H13+I13+J13+Q13)/12/C13</f>
        <v>244809.93611111114</v>
      </c>
    </row>
    <row r="14" spans="1:18" s="24" customFormat="1" ht="66" x14ac:dyDescent="0.25">
      <c r="A14" s="18" t="s">
        <v>18</v>
      </c>
      <c r="B14" s="19" t="s">
        <v>12</v>
      </c>
      <c r="C14" s="25">
        <v>11</v>
      </c>
      <c r="D14" s="21">
        <v>23145150</v>
      </c>
      <c r="E14" s="21">
        <f>SUM(F14:Q14)</f>
        <v>12743698.219999999</v>
      </c>
      <c r="F14" s="22">
        <v>6862891.0300000003</v>
      </c>
      <c r="G14" s="22">
        <v>21842.49</v>
      </c>
      <c r="H14" s="22">
        <v>2290696.98</v>
      </c>
      <c r="I14" s="22">
        <v>1794740.66</v>
      </c>
      <c r="J14" s="22">
        <v>1701198.86</v>
      </c>
      <c r="K14" s="22"/>
      <c r="L14" s="22"/>
      <c r="M14" s="22"/>
      <c r="N14" s="22"/>
      <c r="O14" s="22">
        <v>15506.76</v>
      </c>
      <c r="P14" s="23"/>
      <c r="Q14" s="23">
        <v>56821.440000000002</v>
      </c>
      <c r="R14" s="22">
        <f t="shared" ref="R14:R29" si="0">(F14+G14)/9/C14+(H14+I14+J14+Q14)/12/C14</f>
        <v>113811.3835858586</v>
      </c>
    </row>
    <row r="15" spans="1:18" s="24" customFormat="1" ht="79.5" customHeight="1" x14ac:dyDescent="0.25">
      <c r="A15" s="18" t="s">
        <v>19</v>
      </c>
      <c r="B15" s="26" t="s">
        <v>17</v>
      </c>
      <c r="C15" s="27">
        <v>106</v>
      </c>
      <c r="D15" s="21">
        <v>122705400</v>
      </c>
      <c r="E15" s="21">
        <f>SUM(F15:Q15)</f>
        <v>94458777.219999999</v>
      </c>
      <c r="F15" s="22">
        <f>49353015.71-30000</f>
        <v>49323015.710000001</v>
      </c>
      <c r="G15" s="22">
        <v>170899.6</v>
      </c>
      <c r="H15" s="22">
        <v>16156793.640000001</v>
      </c>
      <c r="I15" s="22">
        <v>15588037.42</v>
      </c>
      <c r="J15" s="22">
        <v>9977541.9100000001</v>
      </c>
      <c r="K15" s="22">
        <v>934161.8</v>
      </c>
      <c r="L15" s="28"/>
      <c r="M15" s="28">
        <v>76782.2</v>
      </c>
      <c r="N15" s="28"/>
      <c r="O15" s="28">
        <v>647378.18999999994</v>
      </c>
      <c r="P15" s="29">
        <v>0</v>
      </c>
      <c r="Q15" s="29">
        <v>1584166.75</v>
      </c>
      <c r="R15" s="22">
        <f t="shared" si="0"/>
        <v>85926.436163522012</v>
      </c>
    </row>
    <row r="16" spans="1:18" s="24" customFormat="1" ht="52.8" x14ac:dyDescent="0.25">
      <c r="A16" s="18" t="s">
        <v>20</v>
      </c>
      <c r="B16" s="19" t="s">
        <v>13</v>
      </c>
      <c r="C16" s="25">
        <f>5+15</f>
        <v>20</v>
      </c>
      <c r="D16" s="21">
        <f>7701265+16006000</f>
        <v>23707265</v>
      </c>
      <c r="E16" s="21">
        <f>SUM(F16:Q16)</f>
        <v>17679414.690000001</v>
      </c>
      <c r="F16" s="22">
        <f>2387444.5+6990407.88</f>
        <v>9377852.379999999</v>
      </c>
      <c r="G16" s="22">
        <f>28134.24+22800.09</f>
        <v>50934.33</v>
      </c>
      <c r="H16" s="22">
        <f>907558.81+2135586.32</f>
        <v>3043145.13</v>
      </c>
      <c r="I16" s="22">
        <f>831727.88+1861919.76</f>
        <v>2693647.64</v>
      </c>
      <c r="J16" s="22">
        <f>598628.45+1173081.82</f>
        <v>1771710.27</v>
      </c>
      <c r="K16" s="22"/>
      <c r="L16" s="22"/>
      <c r="M16" s="22"/>
      <c r="N16" s="22"/>
      <c r="O16" s="22">
        <v>696434.1</v>
      </c>
      <c r="P16" s="22"/>
      <c r="Q16" s="22">
        <v>45690.84</v>
      </c>
      <c r="R16" s="22">
        <f t="shared" si="0"/>
        <v>83857.956222222216</v>
      </c>
    </row>
    <row r="17" spans="1:19" s="24" customFormat="1" ht="30" customHeight="1" x14ac:dyDescent="0.25">
      <c r="A17" s="18" t="s">
        <v>21</v>
      </c>
      <c r="B17" s="19" t="s">
        <v>35</v>
      </c>
      <c r="C17" s="25">
        <v>6</v>
      </c>
      <c r="D17" s="21">
        <v>6312000</v>
      </c>
      <c r="E17" s="21">
        <f>SUM(F17:Q17)</f>
        <v>4544832.9600000009</v>
      </c>
      <c r="F17" s="22">
        <v>2710902.77</v>
      </c>
      <c r="G17" s="22">
        <v>11408.22</v>
      </c>
      <c r="H17" s="22">
        <v>873030.53</v>
      </c>
      <c r="I17" s="22">
        <v>905604.04</v>
      </c>
      <c r="J17" s="22"/>
      <c r="K17" s="22"/>
      <c r="L17" s="22"/>
      <c r="M17" s="22"/>
      <c r="N17" s="22"/>
      <c r="O17" s="22">
        <v>43887.4</v>
      </c>
      <c r="P17" s="22"/>
      <c r="Q17" s="22"/>
      <c r="R17" s="22">
        <f t="shared" si="0"/>
        <v>75116.424398148156</v>
      </c>
    </row>
    <row r="18" spans="1:19" s="32" customFormat="1" ht="27" customHeight="1" x14ac:dyDescent="0.25">
      <c r="A18" s="30" t="s">
        <v>31</v>
      </c>
      <c r="B18" s="19" t="s">
        <v>32</v>
      </c>
      <c r="C18" s="31">
        <f>SUM(C13:C17)</f>
        <v>144</v>
      </c>
      <c r="D18" s="21">
        <f t="shared" ref="D18:P18" si="1">SUM(D13:D17)</f>
        <v>179780815</v>
      </c>
      <c r="E18" s="21">
        <f t="shared" si="1"/>
        <v>131892761.69999999</v>
      </c>
      <c r="F18" s="21">
        <f t="shared" si="1"/>
        <v>69689703.75999999</v>
      </c>
      <c r="G18" s="21">
        <f t="shared" si="1"/>
        <v>255084.63999999998</v>
      </c>
      <c r="H18" s="21">
        <f t="shared" si="1"/>
        <v>22877053</v>
      </c>
      <c r="I18" s="21">
        <f t="shared" si="1"/>
        <v>21338318.73</v>
      </c>
      <c r="J18" s="21">
        <f t="shared" si="1"/>
        <v>13520600.039999999</v>
      </c>
      <c r="K18" s="21">
        <f t="shared" si="1"/>
        <v>934161.8</v>
      </c>
      <c r="L18" s="21">
        <f t="shared" si="1"/>
        <v>0</v>
      </c>
      <c r="M18" s="21">
        <f t="shared" si="1"/>
        <v>76782.2</v>
      </c>
      <c r="N18" s="21">
        <f t="shared" si="1"/>
        <v>0</v>
      </c>
      <c r="O18" s="21">
        <f t="shared" si="1"/>
        <v>1403206.4499999997</v>
      </c>
      <c r="P18" s="21">
        <f t="shared" si="1"/>
        <v>0</v>
      </c>
      <c r="Q18" s="21">
        <f>SUM(Q13:Q17)</f>
        <v>1797851.08</v>
      </c>
      <c r="R18" s="22">
        <f t="shared" si="0"/>
        <v>88422.187914737646</v>
      </c>
    </row>
    <row r="19" spans="1:19" s="24" customFormat="1" ht="24" customHeight="1" x14ac:dyDescent="0.25">
      <c r="A19" s="18" t="s">
        <v>28</v>
      </c>
      <c r="B19" s="19" t="s">
        <v>27</v>
      </c>
      <c r="C19" s="27">
        <v>7</v>
      </c>
      <c r="D19" s="21">
        <v>3965000</v>
      </c>
      <c r="E19" s="21">
        <f t="shared" ref="E19:E28" si="2">SUM(F19:Q19)</f>
        <v>3119678.23</v>
      </c>
      <c r="F19" s="28">
        <v>1527579.71</v>
      </c>
      <c r="G19" s="28">
        <v>18290.759999999998</v>
      </c>
      <c r="H19" s="28">
        <v>566192.87</v>
      </c>
      <c r="I19" s="28">
        <v>586434.69999999995</v>
      </c>
      <c r="J19" s="28">
        <v>381044.67</v>
      </c>
      <c r="K19" s="28"/>
      <c r="L19" s="28"/>
      <c r="M19" s="28"/>
      <c r="N19" s="28"/>
      <c r="O19" s="28"/>
      <c r="P19" s="28"/>
      <c r="Q19" s="28">
        <v>40135.519999999997</v>
      </c>
      <c r="R19" s="22">
        <f t="shared" si="0"/>
        <v>43273.433174603168</v>
      </c>
    </row>
    <row r="20" spans="1:19" s="24" customFormat="1" ht="26.4" customHeight="1" x14ac:dyDescent="0.25">
      <c r="A20" s="18" t="s">
        <v>50</v>
      </c>
      <c r="B20" s="19" t="s">
        <v>49</v>
      </c>
      <c r="C20" s="27">
        <v>4</v>
      </c>
      <c r="D20" s="21">
        <v>4046300</v>
      </c>
      <c r="E20" s="21">
        <f t="shared" si="2"/>
        <v>2684923.07</v>
      </c>
      <c r="F20" s="22">
        <v>1645941.19</v>
      </c>
      <c r="G20" s="22">
        <v>28134.240000000002</v>
      </c>
      <c r="H20" s="22">
        <v>493928.79</v>
      </c>
      <c r="I20" s="22">
        <v>494078.36</v>
      </c>
      <c r="J20" s="22">
        <v>22840.49</v>
      </c>
      <c r="K20" s="22"/>
      <c r="L20" s="22"/>
      <c r="M20" s="22"/>
      <c r="N20" s="22"/>
      <c r="O20" s="22"/>
      <c r="P20" s="22"/>
      <c r="Q20" s="22"/>
      <c r="R20" s="22">
        <f t="shared" si="0"/>
        <v>67561.421111111107</v>
      </c>
    </row>
    <row r="21" spans="1:19" s="36" customFormat="1" ht="27.6" customHeight="1" x14ac:dyDescent="0.25">
      <c r="A21" s="18" t="s">
        <v>47</v>
      </c>
      <c r="B21" s="19" t="s">
        <v>46</v>
      </c>
      <c r="C21" s="33">
        <v>4</v>
      </c>
      <c r="D21" s="34">
        <v>4301480</v>
      </c>
      <c r="E21" s="21">
        <f t="shared" si="2"/>
        <v>3343487.2700000005</v>
      </c>
      <c r="F21" s="28">
        <v>1849907.81</v>
      </c>
      <c r="G21" s="28">
        <v>14811.3</v>
      </c>
      <c r="H21" s="28">
        <v>557067.53</v>
      </c>
      <c r="I21" s="28">
        <v>573602.23</v>
      </c>
      <c r="J21" s="28">
        <v>339330.74</v>
      </c>
      <c r="K21" s="28">
        <v>0</v>
      </c>
      <c r="L21" s="28"/>
      <c r="M21" s="28"/>
      <c r="N21" s="28"/>
      <c r="O21" s="28"/>
      <c r="P21" s="28"/>
      <c r="Q21" s="28">
        <v>8767.66</v>
      </c>
      <c r="R21" s="22">
        <f t="shared" si="0"/>
        <v>82605.423055555555</v>
      </c>
      <c r="S21" s="35"/>
    </row>
    <row r="22" spans="1:19" s="36" customFormat="1" ht="27.6" hidden="1" customHeight="1" x14ac:dyDescent="0.25">
      <c r="A22" s="18"/>
      <c r="B22" s="19"/>
      <c r="C22" s="33"/>
      <c r="D22" s="34"/>
      <c r="E22" s="21">
        <f t="shared" si="2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2"/>
      <c r="S22" s="35"/>
    </row>
    <row r="23" spans="1:19" s="36" customFormat="1" ht="27.6" customHeight="1" x14ac:dyDescent="0.25">
      <c r="A23" s="18" t="s">
        <v>59</v>
      </c>
      <c r="B23" s="19" t="s">
        <v>57</v>
      </c>
      <c r="C23" s="33">
        <v>0</v>
      </c>
      <c r="D23" s="34">
        <v>27800</v>
      </c>
      <c r="E23" s="21">
        <f t="shared" si="2"/>
        <v>27800</v>
      </c>
      <c r="F23" s="28">
        <v>27800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2" t="e">
        <f t="shared" si="0"/>
        <v>#DIV/0!</v>
      </c>
      <c r="S23" s="35"/>
    </row>
    <row r="24" spans="1:19" s="24" customFormat="1" ht="30" customHeight="1" x14ac:dyDescent="0.25">
      <c r="A24" s="18" t="s">
        <v>23</v>
      </c>
      <c r="B24" s="19" t="s">
        <v>22</v>
      </c>
      <c r="C24" s="27">
        <v>15</v>
      </c>
      <c r="D24" s="21">
        <v>18040000</v>
      </c>
      <c r="E24" s="21">
        <f t="shared" si="2"/>
        <v>12315378.460000001</v>
      </c>
      <c r="F24" s="22">
        <v>6265150.4199999999</v>
      </c>
      <c r="G24" s="22">
        <v>6060.15</v>
      </c>
      <c r="H24" s="22">
        <v>1950876.71</v>
      </c>
      <c r="I24" s="22">
        <v>1850034.59</v>
      </c>
      <c r="J24" s="22">
        <v>1277737.1000000001</v>
      </c>
      <c r="K24" s="22">
        <v>642923.81999999995</v>
      </c>
      <c r="L24" s="22"/>
      <c r="M24" s="22">
        <v>66470.8</v>
      </c>
      <c r="N24" s="22"/>
      <c r="O24" s="22">
        <v>0</v>
      </c>
      <c r="P24" s="22">
        <v>47715</v>
      </c>
      <c r="Q24" s="22">
        <v>208409.87</v>
      </c>
      <c r="R24" s="22">
        <f t="shared" si="0"/>
        <v>75825.957574074084</v>
      </c>
    </row>
    <row r="25" spans="1:19" s="24" customFormat="1" ht="30" customHeight="1" x14ac:dyDescent="0.25">
      <c r="A25" s="18" t="s">
        <v>24</v>
      </c>
      <c r="B25" s="19" t="s">
        <v>36</v>
      </c>
      <c r="C25" s="27">
        <v>4</v>
      </c>
      <c r="D25" s="21">
        <v>3967000</v>
      </c>
      <c r="E25" s="21">
        <f t="shared" si="2"/>
        <v>2429924.17</v>
      </c>
      <c r="F25" s="22">
        <v>1247674.28</v>
      </c>
      <c r="G25" s="22">
        <v>0</v>
      </c>
      <c r="H25" s="22">
        <v>413787</v>
      </c>
      <c r="I25" s="22">
        <v>328950.5</v>
      </c>
      <c r="J25" s="22">
        <v>313531.59000000003</v>
      </c>
      <c r="K25" s="22">
        <v>125980.8</v>
      </c>
      <c r="L25" s="22"/>
      <c r="M25" s="22"/>
      <c r="N25" s="22"/>
      <c r="O25" s="22"/>
      <c r="P25" s="22"/>
      <c r="Q25" s="22"/>
      <c r="R25" s="22">
        <f t="shared" si="0"/>
        <v>56663.22493055556</v>
      </c>
    </row>
    <row r="26" spans="1:19" s="24" customFormat="1" ht="30" customHeight="1" x14ac:dyDescent="0.25">
      <c r="A26" s="18" t="s">
        <v>60</v>
      </c>
      <c r="B26" s="19" t="s">
        <v>58</v>
      </c>
      <c r="C26" s="27">
        <v>0</v>
      </c>
      <c r="D26" s="21">
        <v>26000</v>
      </c>
      <c r="E26" s="21">
        <v>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9" s="24" customFormat="1" ht="30" customHeight="1" x14ac:dyDescent="0.25">
      <c r="A27" s="18" t="s">
        <v>30</v>
      </c>
      <c r="B27" s="19" t="s">
        <v>29</v>
      </c>
      <c r="C27" s="27">
        <v>7</v>
      </c>
      <c r="D27" s="21">
        <v>7491500</v>
      </c>
      <c r="E27" s="21">
        <f t="shared" si="2"/>
        <v>4710582.17</v>
      </c>
      <c r="F27" s="22">
        <v>2894697.87</v>
      </c>
      <c r="G27" s="22">
        <v>31845.48</v>
      </c>
      <c r="H27" s="22">
        <v>800976.21</v>
      </c>
      <c r="I27" s="22">
        <v>983062.61</v>
      </c>
      <c r="J27" s="22"/>
      <c r="K27" s="22"/>
      <c r="L27" s="22"/>
      <c r="M27" s="22"/>
      <c r="N27" s="22"/>
      <c r="O27" s="22"/>
      <c r="P27" s="22"/>
      <c r="Q27" s="22">
        <v>0</v>
      </c>
      <c r="R27" s="22">
        <f t="shared" si="0"/>
        <v>67691.626428571428</v>
      </c>
    </row>
    <row r="28" spans="1:19" s="24" customFormat="1" ht="30" customHeight="1" x14ac:dyDescent="0.25">
      <c r="A28" s="18" t="s">
        <v>37</v>
      </c>
      <c r="B28" s="19" t="s">
        <v>38</v>
      </c>
      <c r="C28" s="27">
        <v>3</v>
      </c>
      <c r="D28" s="21">
        <v>3592000</v>
      </c>
      <c r="E28" s="21">
        <f t="shared" si="2"/>
        <v>1708214.34</v>
      </c>
      <c r="F28" s="22">
        <v>872698.09</v>
      </c>
      <c r="G28" s="22"/>
      <c r="H28" s="22">
        <v>177880.72</v>
      </c>
      <c r="I28" s="22">
        <v>240392.74</v>
      </c>
      <c r="J28" s="22">
        <v>307277.48</v>
      </c>
      <c r="K28" s="22"/>
      <c r="L28" s="22"/>
      <c r="M28" s="22"/>
      <c r="N28" s="22"/>
      <c r="O28" s="22">
        <v>109965.31</v>
      </c>
      <c r="P28" s="22"/>
      <c r="Q28" s="22"/>
      <c r="R28" s="22">
        <f t="shared" si="0"/>
        <v>52476.344259259262</v>
      </c>
    </row>
    <row r="29" spans="1:19" s="24" customFormat="1" ht="25.2" customHeight="1" x14ac:dyDescent="0.25">
      <c r="A29" s="37" t="s">
        <v>25</v>
      </c>
      <c r="B29" s="37"/>
      <c r="C29" s="31">
        <f>SUM(C19:C28)+C18</f>
        <v>188</v>
      </c>
      <c r="D29" s="21">
        <f>D17+D16+D15+D14+D13+D24+D25+D20+D19+D27+D28+D21+D22+D26+D23</f>
        <v>225237895</v>
      </c>
      <c r="E29" s="21">
        <f>E17+E16+E15+E14+E13+E24+E25+E20+E19+E27+E28+E21+E22+E26+E23</f>
        <v>162232749.40999997</v>
      </c>
      <c r="F29" s="21">
        <f>F17+F16+F15+F14+F13+F24+F25+F20+F19+F27+F28+F21+F22+F26+F23</f>
        <v>86021153.13000001</v>
      </c>
      <c r="G29" s="21">
        <f t="shared" ref="G29:Q29" si="3">G17+G16+G15+G14+G13+G24+G25+G20+G19+G27+G28+G21+G22+G26+G23</f>
        <v>354226.57</v>
      </c>
      <c r="H29" s="21">
        <f t="shared" si="3"/>
        <v>27837762.830000002</v>
      </c>
      <c r="I29" s="21">
        <f t="shared" si="3"/>
        <v>26394874.459999997</v>
      </c>
      <c r="J29" s="21">
        <f t="shared" si="3"/>
        <v>16162362.109999999</v>
      </c>
      <c r="K29" s="21">
        <f t="shared" si="3"/>
        <v>1703066.4200000002</v>
      </c>
      <c r="L29" s="21">
        <f t="shared" si="3"/>
        <v>0</v>
      </c>
      <c r="M29" s="21">
        <f t="shared" si="3"/>
        <v>143253</v>
      </c>
      <c r="N29" s="21">
        <f t="shared" si="3"/>
        <v>0</v>
      </c>
      <c r="O29" s="21">
        <f t="shared" si="3"/>
        <v>1513171.76</v>
      </c>
      <c r="P29" s="21">
        <f t="shared" si="3"/>
        <v>47715</v>
      </c>
      <c r="Q29" s="21">
        <f t="shared" si="3"/>
        <v>2055164.1300000001</v>
      </c>
      <c r="R29" s="21">
        <f t="shared" si="0"/>
        <v>83163.712971335699</v>
      </c>
    </row>
    <row r="30" spans="1:19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9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9" s="7" customFormat="1" ht="13.8" x14ac:dyDescent="0.25">
      <c r="A32" s="5" t="s">
        <v>14</v>
      </c>
      <c r="B32" s="5"/>
      <c r="C32" s="5"/>
      <c r="D32" s="6"/>
      <c r="E32" s="6"/>
      <c r="F32" s="6"/>
      <c r="G32" s="5"/>
      <c r="H32" s="5"/>
      <c r="I32" s="5"/>
      <c r="J32" s="7" t="s">
        <v>34</v>
      </c>
      <c r="K32" s="5"/>
      <c r="L32" s="5"/>
      <c r="M32" s="5"/>
      <c r="N32" s="5"/>
      <c r="O32" s="5"/>
      <c r="P32" s="5"/>
      <c r="Q32" s="5"/>
      <c r="R32" s="1"/>
    </row>
    <row r="33" spans="1:18" s="7" customFormat="1" ht="24" customHeight="1" x14ac:dyDescent="0.25">
      <c r="A33" s="3" t="s">
        <v>63</v>
      </c>
      <c r="R33" s="1"/>
    </row>
    <row r="34" spans="1:18" x14ac:dyDescent="0.25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8" x14ac:dyDescent="0.25">
      <c r="E35" s="8"/>
    </row>
  </sheetData>
  <mergeCells count="14">
    <mergeCell ref="A3:R3"/>
    <mergeCell ref="A4:R4"/>
    <mergeCell ref="A5:R5"/>
    <mergeCell ref="A6:R6"/>
    <mergeCell ref="A9:A12"/>
    <mergeCell ref="F11:Q11"/>
    <mergeCell ref="D10:Q10"/>
    <mergeCell ref="A7:R7"/>
    <mergeCell ref="R9:R12"/>
    <mergeCell ref="D11:D12"/>
    <mergeCell ref="E11:E12"/>
    <mergeCell ref="B10:B12"/>
    <mergeCell ref="C10:C12"/>
    <mergeCell ref="D9:Q9"/>
  </mergeCells>
  <phoneticPr fontId="0" type="noConversion"/>
  <pageMargins left="0.39370078740157483" right="0.19685039370078741" top="0.26" bottom="0.27559055118110237" header="0.31496062992125984" footer="0.5118110236220472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ФОТ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</dc:creator>
  <cp:lastModifiedBy>Алина Твердохлеб</cp:lastModifiedBy>
  <cp:lastPrinted>2017-11-24T05:22:17Z</cp:lastPrinted>
  <dcterms:created xsi:type="dcterms:W3CDTF">2009-05-20T09:19:45Z</dcterms:created>
  <dcterms:modified xsi:type="dcterms:W3CDTF">2017-11-24T05:22:32Z</dcterms:modified>
</cp:coreProperties>
</file>